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hadavand\Downloads\"/>
    </mc:Choice>
  </mc:AlternateContent>
  <bookViews>
    <workbookView xWindow="0" yWindow="0" windowWidth="20490" windowHeight="7320"/>
  </bookViews>
  <sheets>
    <sheet name="گیلن باره " sheetId="1" r:id="rId1"/>
  </sheets>
  <definedNames>
    <definedName name="_xlnm._FilterDatabase" localSheetId="0" hidden="1">'گیلن باره '!$A$2:$Q$38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7" i="1" l="1"/>
  <c r="O47" i="1"/>
  <c r="M34" i="1" l="1"/>
  <c r="M35" i="1"/>
  <c r="M36" i="1"/>
  <c r="M37" i="1"/>
  <c r="M38" i="1"/>
  <c r="L34" i="1"/>
  <c r="L35" i="1"/>
  <c r="L36" i="1"/>
  <c r="L37" i="1"/>
  <c r="L38" i="1"/>
  <c r="N29" i="1" l="1"/>
  <c r="N30" i="1"/>
  <c r="N31" i="1"/>
  <c r="N32" i="1"/>
  <c r="N33" i="1"/>
  <c r="N34" i="1"/>
  <c r="N28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13" i="1"/>
  <c r="N44" i="1"/>
  <c r="N45" i="1"/>
  <c r="N12" i="1"/>
  <c r="N7" i="1"/>
  <c r="N8" i="1"/>
  <c r="N9" i="1"/>
  <c r="N10" i="1"/>
  <c r="N6" i="1"/>
  <c r="O12" i="1" l="1"/>
  <c r="P12" i="1" s="1"/>
  <c r="L12" i="1"/>
  <c r="L13" i="1"/>
  <c r="L14" i="1"/>
  <c r="M8" i="1"/>
  <c r="M27" i="1"/>
  <c r="O7" i="1"/>
  <c r="O8" i="1"/>
  <c r="L9" i="1"/>
  <c r="M10" i="1"/>
  <c r="M11" i="1"/>
  <c r="M12" i="1"/>
  <c r="O13" i="1"/>
  <c r="P13" i="1" s="1"/>
  <c r="M44" i="1"/>
  <c r="M45" i="1"/>
  <c r="O14" i="1"/>
  <c r="L15" i="1"/>
  <c r="M16" i="1"/>
  <c r="M17" i="1"/>
  <c r="M18" i="1"/>
  <c r="O19" i="1"/>
  <c r="L20" i="1"/>
  <c r="M21" i="1"/>
  <c r="O22" i="1"/>
  <c r="L23" i="1"/>
  <c r="M24" i="1"/>
  <c r="M25" i="1"/>
  <c r="M26" i="1"/>
  <c r="O27" i="1"/>
  <c r="Q27" i="1" s="1"/>
  <c r="M23" i="1" l="1"/>
  <c r="M22" i="1"/>
  <c r="L8" i="1"/>
  <c r="M13" i="1"/>
  <c r="O17" i="1"/>
  <c r="M9" i="1"/>
  <c r="L22" i="1"/>
  <c r="L27" i="1"/>
  <c r="M20" i="1"/>
  <c r="L26" i="1"/>
  <c r="O26" i="1"/>
  <c r="P26" i="1" s="1"/>
  <c r="M19" i="1"/>
  <c r="O25" i="1"/>
  <c r="M15" i="1"/>
  <c r="L19" i="1"/>
  <c r="O21" i="1"/>
  <c r="P21" i="1" s="1"/>
  <c r="M14" i="1"/>
  <c r="L18" i="1"/>
  <c r="O18" i="1"/>
  <c r="Q8" i="1"/>
  <c r="P8" i="1"/>
  <c r="Q19" i="1"/>
  <c r="P19" i="1"/>
  <c r="P22" i="1"/>
  <c r="Q22" i="1"/>
  <c r="P14" i="1"/>
  <c r="Q14" i="1"/>
  <c r="Q7" i="1"/>
  <c r="P7" i="1"/>
  <c r="L21" i="1"/>
  <c r="L45" i="1"/>
  <c r="L7" i="1"/>
  <c r="O20" i="1"/>
  <c r="Q13" i="1"/>
  <c r="M7" i="1"/>
  <c r="L44" i="1"/>
  <c r="O11" i="1"/>
  <c r="Q12" i="1"/>
  <c r="O10" i="1"/>
  <c r="L25" i="1"/>
  <c r="L17" i="1"/>
  <c r="L11" i="1"/>
  <c r="O24" i="1"/>
  <c r="O16" i="1"/>
  <c r="Q26" i="1"/>
  <c r="L24" i="1"/>
  <c r="L16" i="1"/>
  <c r="L10" i="1"/>
  <c r="O23" i="1"/>
  <c r="O15" i="1"/>
  <c r="O9" i="1"/>
  <c r="Q17" i="1" l="1"/>
  <c r="P17" i="1"/>
  <c r="Q21" i="1"/>
  <c r="Q25" i="1"/>
  <c r="P25" i="1"/>
  <c r="P18" i="1"/>
  <c r="Q18" i="1"/>
  <c r="P10" i="1"/>
  <c r="Q10" i="1"/>
  <c r="Q23" i="1"/>
  <c r="P23" i="1"/>
  <c r="P11" i="1"/>
  <c r="Q11" i="1"/>
  <c r="P20" i="1"/>
  <c r="Q20" i="1"/>
  <c r="Q16" i="1"/>
  <c r="P16" i="1"/>
  <c r="Q24" i="1"/>
  <c r="P24" i="1"/>
  <c r="Q9" i="1"/>
  <c r="P9" i="1"/>
  <c r="Q15" i="1"/>
  <c r="P15" i="1"/>
  <c r="O3" i="1"/>
  <c r="P3" i="1" s="1"/>
  <c r="O4" i="1"/>
  <c r="P4" i="1" s="1"/>
  <c r="O5" i="1"/>
  <c r="Q5" i="1" s="1"/>
  <c r="O35" i="1"/>
  <c r="P35" i="1" s="1"/>
  <c r="O36" i="1"/>
  <c r="Q36" i="1" s="1"/>
  <c r="O37" i="1"/>
  <c r="P37" i="1" s="1"/>
  <c r="O38" i="1"/>
  <c r="P38" i="1" s="1"/>
  <c r="Q4" i="1" l="1"/>
  <c r="Q35" i="1"/>
  <c r="Q37" i="1"/>
  <c r="Q38" i="1"/>
  <c r="Q3" i="1"/>
  <c r="P36" i="1"/>
  <c r="P5" i="1"/>
  <c r="M3" i="1"/>
  <c r="M4" i="1"/>
  <c r="M5" i="1"/>
  <c r="L3" i="1"/>
  <c r="L4" i="1"/>
  <c r="L5" i="1"/>
  <c r="O28" i="1"/>
  <c r="O29" i="1"/>
  <c r="Q29" i="1" s="1"/>
  <c r="O30" i="1"/>
  <c r="O31" i="1"/>
  <c r="O32" i="1"/>
  <c r="O33" i="1"/>
  <c r="Q33" i="1" s="1"/>
  <c r="O34" i="1"/>
  <c r="O6" i="1"/>
  <c r="M6" i="1" l="1"/>
  <c r="M31" i="1"/>
  <c r="M33" i="1"/>
  <c r="M29" i="1"/>
  <c r="P33" i="1"/>
  <c r="P34" i="1"/>
  <c r="Q34" i="1"/>
  <c r="P32" i="1"/>
  <c r="Q32" i="1"/>
  <c r="P30" i="1"/>
  <c r="Q30" i="1"/>
  <c r="P28" i="1"/>
  <c r="Q28" i="1"/>
  <c r="L32" i="1"/>
  <c r="L30" i="1"/>
  <c r="L28" i="1"/>
  <c r="P31" i="1"/>
  <c r="Q31" i="1"/>
  <c r="L6" i="1"/>
  <c r="L33" i="1"/>
  <c r="L31" i="1"/>
  <c r="L29" i="1"/>
  <c r="M32" i="1"/>
  <c r="M30" i="1"/>
  <c r="M28" i="1"/>
  <c r="P29" i="1"/>
  <c r="Q6" i="1"/>
  <c r="Q47" i="1" s="1"/>
  <c r="P6" i="1"/>
</calcChain>
</file>

<file path=xl/sharedStrings.xml><?xml version="1.0" encoding="utf-8"?>
<sst xmlns="http://schemas.openxmlformats.org/spreadsheetml/2006/main" count="73" uniqueCount="68">
  <si>
    <t>ردیف</t>
  </si>
  <si>
    <t xml:space="preserve">شرح خدمت </t>
  </si>
  <si>
    <t xml:space="preserve">تناوب خدمت
 درمان </t>
  </si>
  <si>
    <t xml:space="preserve">تعداد گیرندگان
 خدمت </t>
  </si>
  <si>
    <t xml:space="preserve">ارزش نسبی K
</t>
  </si>
  <si>
    <t>جزء حرفه ای</t>
  </si>
  <si>
    <t>جزء فنی</t>
  </si>
  <si>
    <t>کد ملی</t>
  </si>
  <si>
    <t xml:space="preserve">سهم بیمه </t>
  </si>
  <si>
    <t xml:space="preserve">سهم بیمار </t>
  </si>
  <si>
    <t xml:space="preserve">تعهد بیمه
 ( ریال ) </t>
  </si>
  <si>
    <t xml:space="preserve">قیمت واحد 
( ریال ) </t>
  </si>
  <si>
    <t>هزینه خدمت بر اساس
 جمعیت هدف</t>
  </si>
  <si>
    <t xml:space="preserve">بار مالی بیمه </t>
  </si>
  <si>
    <t>MRI مغز با و بدون ماده حاجب</t>
  </si>
  <si>
    <t>MRI نخاع با و بدون ماده حاجب</t>
  </si>
  <si>
    <t>پلاسمافرزيس</t>
  </si>
  <si>
    <t>ست پلاسمافرزیس</t>
  </si>
  <si>
    <t>متخصص طب فيزيكي و توانبخشي</t>
  </si>
  <si>
    <t>ويزيت نورولوژيست</t>
  </si>
  <si>
    <t>آزمايش CBC</t>
  </si>
  <si>
    <t>آزمايشALT</t>
  </si>
  <si>
    <t>آزمايشAST</t>
  </si>
  <si>
    <t>بار مالی صندوق بیمه</t>
  </si>
  <si>
    <t xml:space="preserve">سهم صندوق  </t>
  </si>
  <si>
    <t>انفوزیون درمانی IVIG</t>
  </si>
  <si>
    <t>IVIG 5 Gram</t>
  </si>
  <si>
    <t xml:space="preserve"> ويزيت متخصص بیهوشی </t>
  </si>
  <si>
    <t>اسپیرومتری</t>
  </si>
  <si>
    <t>آزمایش  پتاسیم سرم</t>
  </si>
  <si>
    <t>آزمایش آنالیز مایع مغزی و نخاعی</t>
  </si>
  <si>
    <t>آزمایش کراتینین</t>
  </si>
  <si>
    <t>هپارین 5000 واحد</t>
  </si>
  <si>
    <t>انوکساپارین 60</t>
  </si>
  <si>
    <t>ویال آلبومین 20 درصد</t>
  </si>
  <si>
    <t>آزمایش BUN</t>
  </si>
  <si>
    <t>ویزیت فلوشیپ نورو ماسکولار</t>
  </si>
  <si>
    <t>EMG - NCV چهار اندام</t>
  </si>
  <si>
    <t xml:space="preserve">تعهد  صندوق
( ریال ) </t>
  </si>
  <si>
    <t xml:space="preserve">واکر </t>
  </si>
  <si>
    <t xml:space="preserve">هر 5 سال </t>
  </si>
  <si>
    <t xml:space="preserve">ارتز </t>
  </si>
  <si>
    <t>تا مدت زمان بستری 2 بار در روز</t>
  </si>
  <si>
    <t>2</t>
  </si>
  <si>
    <t>EMG NCُS</t>
  </si>
  <si>
    <t>4</t>
  </si>
  <si>
    <t>ویلچیر دستی</t>
  </si>
  <si>
    <t>عصا</t>
  </si>
  <si>
    <t>استندینگ فریم</t>
  </si>
  <si>
    <t>ارزیابی و برنامه‌ریزی برای فیزیوتراپی بیمار به ازای هر دوره فیزیوتراپی</t>
  </si>
  <si>
    <t xml:space="preserve">فيزيوتراپي قفسه سينه و اندام‌ها با يا بدون مداليته‌های فيزيكي شامل تمرين درماني و ماساژ براي بيماران بستري </t>
  </si>
  <si>
    <t>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</t>
  </si>
  <si>
    <t>به کارگیری روش‌ها و یا اعمال درمانی روتین فیزیوتراپی و طب فیزیکی و توانبخشی شامل هر تعداد از موارد ذکر شده برای هر ناحیه در هر جلسه</t>
  </si>
  <si>
    <t>تمرین درمانی</t>
  </si>
  <si>
    <t>ارزیابی جامع کاردرمانی یا شغلی جهت برنامه ریزی برای کاردرمانی بیمار برای یک دوره درمان</t>
  </si>
  <si>
    <t xml:space="preserve">به کارگیری روش‌ها و تکنیک‌های کاردرمانی شامل استفاده از یک یا چند مورد از فعالیت‌های کاردرمانی برای یک جلسه حداقل 30 دقیقه‌ای </t>
  </si>
  <si>
    <t>به کارگيري روشها و تکنيکهاي کاردرماني شامل استفاده از يک يا چند مورد از فعاليتهاي کاردرماني براي يک جلسه حداقل 45 دقيقه اي</t>
  </si>
  <si>
    <t>درمان اختلالات بلع و یا عملکرد دهان برای تغذیه</t>
  </si>
  <si>
    <t xml:space="preserve">ارزیابی عملکردی بلع دهانی و حلقی؛ برای یک دوره درمان </t>
  </si>
  <si>
    <t>خدمات ارزیابی گفتار و یا زبان و یا صدا و یا ارتباط(افزوده و مکمل) و یا بلع و یا پردازش شنیداری</t>
  </si>
  <si>
    <t>درمان اختلالات گفتار، زبان، تکلم، ارتباط کلامی و یا پردازش شنوایی؛ انفرادی به ازای هر جلسه</t>
  </si>
  <si>
    <t xml:space="preserve">آموزش و فیتینگ ارتز (شامل ارزیابی و فیتینگ که در جای دیگر گزارش نشده است) اندام‌های فوقانی، اندام‌های تحتانی و یا تنه </t>
  </si>
  <si>
    <r>
      <t>AFO</t>
    </r>
    <r>
      <rPr>
        <sz val="12"/>
        <color indexed="8"/>
        <rFont val="B Traffic"/>
        <charset val="178"/>
      </rPr>
      <t xml:space="preserve"> </t>
    </r>
  </si>
  <si>
    <r>
      <t>Cock</t>
    </r>
    <r>
      <rPr>
        <sz val="12"/>
        <color indexed="8"/>
        <rFont val="B Traffic"/>
        <charset val="178"/>
      </rPr>
      <t xml:space="preserve"> </t>
    </r>
    <r>
      <rPr>
        <sz val="12"/>
        <color indexed="8"/>
        <rFont val="Calibri"/>
        <family val="2"/>
      </rPr>
      <t>Up</t>
    </r>
    <r>
      <rPr>
        <sz val="12"/>
        <color indexed="8"/>
        <rFont val="B Traffic"/>
        <charset val="178"/>
      </rPr>
      <t xml:space="preserve">(استاتیک دست) </t>
    </r>
  </si>
  <si>
    <t>یک نوبت در طول عمر</t>
  </si>
  <si>
    <t>بستری</t>
  </si>
  <si>
    <t>جمع کل</t>
  </si>
  <si>
    <t>بسته خدمتی بیماران گیلن باره  GBS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</si>
</sst>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name val="B Nazanin"/>
      <charset val="178"/>
    </font>
    <font>
      <b/>
      <sz val="11"/>
      <name val="B Nazanin"/>
      <charset val="178"/>
    </font>
    <font>
      <sz val="11"/>
      <name val="B Nazanin"/>
      <charset val="178"/>
    </font>
    <font>
      <sz val="12"/>
      <color theme="1"/>
      <name val="B Nazanin"/>
      <charset val="178"/>
    </font>
    <font>
      <b/>
      <sz val="22"/>
      <color theme="1"/>
      <name val="B Nazanin"/>
      <charset val="178"/>
    </font>
    <font>
      <b/>
      <sz val="12"/>
      <color rgb="FFFF0000"/>
      <name val="B Nazanin"/>
      <charset val="178"/>
    </font>
    <font>
      <sz val="10"/>
      <name val="Arial"/>
      <family val="2"/>
    </font>
    <font>
      <sz val="11"/>
      <color rgb="FF000000"/>
      <name val="Calibri"/>
      <family val="2"/>
    </font>
    <font>
      <sz val="12"/>
      <color indexed="8"/>
      <name val="B Traffic"/>
      <charset val="178"/>
    </font>
    <font>
      <sz val="12"/>
      <color indexed="8"/>
      <name val="Calibri"/>
      <family val="2"/>
    </font>
    <font>
      <b/>
      <sz val="11"/>
      <color theme="1"/>
      <name val="B Titr"/>
      <charset val="178"/>
    </font>
    <font>
      <b/>
      <sz val="12"/>
      <color theme="1"/>
      <name val="B Titr"/>
      <charset val="178"/>
    </font>
    <font>
      <b/>
      <sz val="13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2" fillId="0" borderId="0"/>
  </cellStyleXfs>
  <cellXfs count="68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9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5" fillId="3" borderId="3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164" fontId="15" fillId="4" borderId="2" xfId="1" applyNumberFormat="1" applyFont="1" applyFill="1" applyBorder="1" applyAlignment="1">
      <alignment horizontal="center" vertical="center" wrapText="1"/>
    </xf>
    <xf numFmtId="9" fontId="15" fillId="4" borderId="2" xfId="0" applyNumberFormat="1" applyFont="1" applyFill="1" applyBorder="1" applyAlignment="1">
      <alignment horizontal="center" vertical="center"/>
    </xf>
    <xf numFmtId="164" fontId="16" fillId="4" borderId="3" xfId="1" applyNumberFormat="1" applyFont="1" applyFill="1" applyBorder="1" applyAlignment="1">
      <alignment horizontal="center" vertical="center" wrapText="1"/>
    </xf>
    <xf numFmtId="164" fontId="15" fillId="4" borderId="3" xfId="1" applyNumberFormat="1" applyFont="1" applyFill="1" applyBorder="1" applyAlignment="1">
      <alignment horizontal="center" vertical="center" wrapText="1"/>
    </xf>
    <xf numFmtId="164" fontId="15" fillId="4" borderId="3" xfId="1" applyNumberFormat="1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 readingOrder="2"/>
    </xf>
    <xf numFmtId="0" fontId="4" fillId="2" borderId="3" xfId="0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readingOrder="2"/>
    </xf>
    <xf numFmtId="0" fontId="5" fillId="0" borderId="3" xfId="0" applyFont="1" applyBorder="1" applyAlignment="1">
      <alignment horizontal="right" vertical="center" readingOrder="2"/>
    </xf>
    <xf numFmtId="0" fontId="3" fillId="2" borderId="3" xfId="0" applyFont="1" applyFill="1" applyBorder="1" applyAlignment="1">
      <alignment horizontal="right" vertical="center" wrapText="1" readingOrder="2"/>
    </xf>
    <xf numFmtId="0" fontId="4" fillId="2" borderId="3" xfId="0" applyFont="1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3" fontId="3" fillId="2" borderId="3" xfId="0" applyNumberFormat="1" applyFont="1" applyFill="1" applyBorder="1" applyAlignment="1">
      <alignment horizontal="center" vertical="center" wrapText="1" readingOrder="1"/>
    </xf>
    <xf numFmtId="3" fontId="3" fillId="0" borderId="3" xfId="0" applyNumberFormat="1" applyFont="1" applyBorder="1" applyAlignment="1">
      <alignment horizontal="center" vertical="center" wrapText="1" readingOrder="1"/>
    </xf>
    <xf numFmtId="3" fontId="5" fillId="0" borderId="3" xfId="0" applyNumberFormat="1" applyFont="1" applyBorder="1" applyAlignment="1">
      <alignment horizontal="center" vertical="center" wrapText="1" readingOrder="1"/>
    </xf>
    <xf numFmtId="0" fontId="9" fillId="4" borderId="0" xfId="0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 vertical="center" wrapText="1" readingOrder="1"/>
    </xf>
    <xf numFmtId="9" fontId="3" fillId="2" borderId="3" xfId="0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Border="1" applyAlignment="1">
      <alignment horizontal="center" vertical="center" wrapText="1" readingOrder="1"/>
    </xf>
    <xf numFmtId="9" fontId="3" fillId="0" borderId="3" xfId="0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9" fontId="5" fillId="0" borderId="3" xfId="0" applyNumberFormat="1" applyFont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 readingOrder="1"/>
    </xf>
    <xf numFmtId="9" fontId="4" fillId="2" borderId="3" xfId="0" applyNumberFormat="1" applyFont="1" applyFill="1" applyBorder="1" applyAlignment="1">
      <alignment horizontal="center" vertical="center"/>
    </xf>
    <xf numFmtId="164" fontId="4" fillId="2" borderId="3" xfId="1" applyNumberFormat="1" applyFont="1" applyFill="1" applyBorder="1" applyAlignment="1">
      <alignment horizontal="center" vertical="center"/>
    </xf>
    <xf numFmtId="164" fontId="8" fillId="2" borderId="3" xfId="1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164" fontId="17" fillId="4" borderId="3" xfId="1" applyNumberFormat="1" applyFont="1" applyFill="1" applyBorder="1" applyAlignment="1">
      <alignment horizontal="center" vertical="center"/>
    </xf>
    <xf numFmtId="9" fontId="17" fillId="4" borderId="3" xfId="0" applyNumberFormat="1" applyFont="1" applyFill="1" applyBorder="1" applyAlignment="1">
      <alignment horizontal="center" vertical="center"/>
    </xf>
    <xf numFmtId="164" fontId="17" fillId="3" borderId="3" xfId="1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rightToLeft="1" tabSelected="1" zoomScale="70" zoomScaleNormal="70" workbookViewId="0">
      <selection activeCell="U9" sqref="U9"/>
    </sheetView>
  </sheetViews>
  <sheetFormatPr defaultColWidth="9.140625" defaultRowHeight="15.75"/>
  <cols>
    <col min="1" max="1" width="6.28515625" style="2" bestFit="1" customWidth="1"/>
    <col min="2" max="2" width="52.28515625" style="2" customWidth="1"/>
    <col min="3" max="3" width="18.28515625" style="2" customWidth="1"/>
    <col min="4" max="4" width="8.42578125" style="5" bestFit="1" customWidth="1"/>
    <col min="5" max="5" width="12.28515625" style="2" bestFit="1" customWidth="1"/>
    <col min="6" max="6" width="10.5703125" style="2" bestFit="1" customWidth="1"/>
    <col min="7" max="7" width="7.85546875" style="2" bestFit="1" customWidth="1"/>
    <col min="8" max="8" width="11.5703125" style="2" customWidth="1"/>
    <col min="9" max="9" width="12" style="6" customWidth="1"/>
    <col min="10" max="10" width="14.85546875" style="6" customWidth="1"/>
    <col min="11" max="11" width="18.42578125" style="6" customWidth="1"/>
    <col min="12" max="12" width="13.85546875" style="23" customWidth="1"/>
    <col min="13" max="13" width="14.28515625" style="7" bestFit="1" customWidth="1"/>
    <col min="14" max="14" width="14.7109375" style="21" bestFit="1" customWidth="1"/>
    <col min="15" max="15" width="27" style="21" customWidth="1"/>
    <col min="16" max="16" width="30.140625" style="21" customWidth="1"/>
    <col min="17" max="17" width="32.140625" style="21" customWidth="1"/>
    <col min="18" max="16384" width="9.140625" style="2"/>
  </cols>
  <sheetData>
    <row r="1" spans="1:17" ht="28.5" thickBot="1">
      <c r="A1" s="47" t="s">
        <v>67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7" s="18" customFormat="1" ht="45">
      <c r="A2" s="24" t="s">
        <v>0</v>
      </c>
      <c r="B2" s="25" t="s">
        <v>1</v>
      </c>
      <c r="C2" s="26" t="s">
        <v>2</v>
      </c>
      <c r="D2" s="27" t="s">
        <v>3</v>
      </c>
      <c r="E2" s="26" t="s">
        <v>4</v>
      </c>
      <c r="F2" s="26" t="s">
        <v>5</v>
      </c>
      <c r="G2" s="26" t="s">
        <v>6</v>
      </c>
      <c r="H2" s="25" t="s">
        <v>7</v>
      </c>
      <c r="I2" s="28" t="s">
        <v>8</v>
      </c>
      <c r="J2" s="28" t="s">
        <v>9</v>
      </c>
      <c r="K2" s="28" t="s">
        <v>24</v>
      </c>
      <c r="L2" s="29" t="s">
        <v>10</v>
      </c>
      <c r="M2" s="29" t="s">
        <v>38</v>
      </c>
      <c r="N2" s="19" t="s">
        <v>11</v>
      </c>
      <c r="O2" s="30" t="s">
        <v>12</v>
      </c>
      <c r="P2" s="31" t="s">
        <v>13</v>
      </c>
      <c r="Q2" s="31" t="s">
        <v>23</v>
      </c>
    </row>
    <row r="3" spans="1:17" s="10" customFormat="1">
      <c r="A3" s="11">
        <v>1</v>
      </c>
      <c r="B3" s="35" t="s">
        <v>27</v>
      </c>
      <c r="C3" s="44">
        <v>52</v>
      </c>
      <c r="D3" s="44">
        <v>50</v>
      </c>
      <c r="E3" s="48"/>
      <c r="F3" s="48"/>
      <c r="G3" s="48"/>
      <c r="H3" s="8"/>
      <c r="I3" s="49">
        <v>0.7</v>
      </c>
      <c r="J3" s="49"/>
      <c r="K3" s="49">
        <v>0.3</v>
      </c>
      <c r="L3" s="50">
        <f>N3*I3</f>
        <v>263900</v>
      </c>
      <c r="M3" s="50">
        <f>N3*K3</f>
        <v>113100</v>
      </c>
      <c r="N3" s="51">
        <v>377000</v>
      </c>
      <c r="O3" s="50">
        <f>N3*D3*C3</f>
        <v>980200000</v>
      </c>
      <c r="P3" s="50">
        <f>O3*I3</f>
        <v>686140000</v>
      </c>
      <c r="Q3" s="50">
        <f>O3*K3</f>
        <v>294060000</v>
      </c>
    </row>
    <row r="4" spans="1:17">
      <c r="A4" s="11">
        <v>2</v>
      </c>
      <c r="B4" s="35" t="s">
        <v>19</v>
      </c>
      <c r="C4" s="44">
        <v>12</v>
      </c>
      <c r="D4" s="44">
        <v>2000</v>
      </c>
      <c r="E4" s="48"/>
      <c r="F4" s="48"/>
      <c r="G4" s="48"/>
      <c r="H4" s="8"/>
      <c r="I4" s="49">
        <v>0.7</v>
      </c>
      <c r="J4" s="49"/>
      <c r="K4" s="49">
        <v>0.3</v>
      </c>
      <c r="L4" s="50">
        <f>N4*I4</f>
        <v>263900</v>
      </c>
      <c r="M4" s="50">
        <f>N4*K4</f>
        <v>113100</v>
      </c>
      <c r="N4" s="51">
        <v>377000</v>
      </c>
      <c r="O4" s="50">
        <f>N4*D4*C4</f>
        <v>9048000000</v>
      </c>
      <c r="P4" s="50">
        <f>O4*I4</f>
        <v>6333600000</v>
      </c>
      <c r="Q4" s="50">
        <f>O4*K4</f>
        <v>2714400000</v>
      </c>
    </row>
    <row r="5" spans="1:17">
      <c r="A5" s="11">
        <v>3</v>
      </c>
      <c r="B5" s="35" t="s">
        <v>36</v>
      </c>
      <c r="C5" s="44">
        <v>12</v>
      </c>
      <c r="D5" s="44">
        <v>2000</v>
      </c>
      <c r="E5" s="48"/>
      <c r="F5" s="48"/>
      <c r="G5" s="48"/>
      <c r="H5" s="8"/>
      <c r="I5" s="49">
        <v>0.7</v>
      </c>
      <c r="J5" s="49"/>
      <c r="K5" s="49">
        <v>0.3</v>
      </c>
      <c r="L5" s="50">
        <f>N5*I5</f>
        <v>320600</v>
      </c>
      <c r="M5" s="50">
        <f>N5*K5</f>
        <v>137400</v>
      </c>
      <c r="N5" s="51">
        <v>458000</v>
      </c>
      <c r="O5" s="50">
        <f>N5*D5*C5</f>
        <v>10992000000</v>
      </c>
      <c r="P5" s="50">
        <f>O5*I5</f>
        <v>7694399999.999999</v>
      </c>
      <c r="Q5" s="50">
        <f>O5*K5</f>
        <v>3297600000</v>
      </c>
    </row>
    <row r="6" spans="1:17">
      <c r="A6" s="11">
        <v>4</v>
      </c>
      <c r="B6" s="37" t="s">
        <v>14</v>
      </c>
      <c r="C6" s="45">
        <v>1</v>
      </c>
      <c r="D6" s="45">
        <v>200</v>
      </c>
      <c r="E6" s="52">
        <v>14.33</v>
      </c>
      <c r="F6" s="52">
        <v>3.86</v>
      </c>
      <c r="G6" s="52">
        <v>10.47</v>
      </c>
      <c r="H6" s="1">
        <v>704125</v>
      </c>
      <c r="I6" s="53">
        <v>0.7</v>
      </c>
      <c r="J6" s="53">
        <v>0.1</v>
      </c>
      <c r="K6" s="53">
        <v>0.2</v>
      </c>
      <c r="L6" s="54">
        <f>N6*I6</f>
        <v>2866395</v>
      </c>
      <c r="M6" s="54">
        <f>N6*K6</f>
        <v>818970</v>
      </c>
      <c r="N6" s="55">
        <f>(F6*201000)+(G6*317000)</f>
        <v>4094850</v>
      </c>
      <c r="O6" s="54">
        <f>N6*D6*C6</f>
        <v>818970000</v>
      </c>
      <c r="P6" s="54">
        <f>O6*I6</f>
        <v>573279000</v>
      </c>
      <c r="Q6" s="54">
        <f>O6*K6</f>
        <v>163794000</v>
      </c>
    </row>
    <row r="7" spans="1:17">
      <c r="A7" s="11">
        <v>5</v>
      </c>
      <c r="B7" s="37" t="s">
        <v>15</v>
      </c>
      <c r="C7" s="45">
        <v>1</v>
      </c>
      <c r="D7" s="45">
        <v>200</v>
      </c>
      <c r="E7" s="52">
        <v>14.33</v>
      </c>
      <c r="F7" s="52">
        <v>3.86</v>
      </c>
      <c r="G7" s="52">
        <v>10.47</v>
      </c>
      <c r="H7" s="1">
        <v>704150</v>
      </c>
      <c r="I7" s="53">
        <v>0.7</v>
      </c>
      <c r="J7" s="53">
        <v>0.1</v>
      </c>
      <c r="K7" s="53">
        <v>0.2</v>
      </c>
      <c r="L7" s="54">
        <f t="shared" ref="L7:L27" si="0">N7*I7</f>
        <v>2866395</v>
      </c>
      <c r="M7" s="54">
        <f t="shared" ref="M7:M27" si="1">N7*K7</f>
        <v>818970</v>
      </c>
      <c r="N7" s="55">
        <f t="shared" ref="N7:N10" si="2">(F7*201000)+(G7*317000)</f>
        <v>4094850</v>
      </c>
      <c r="O7" s="54">
        <f t="shared" ref="O7:O27" si="3">N7*D7*C7</f>
        <v>818970000</v>
      </c>
      <c r="P7" s="54">
        <f t="shared" ref="P7:P26" si="4">O7*I7</f>
        <v>573279000</v>
      </c>
      <c r="Q7" s="54">
        <f t="shared" ref="Q7:Q27" si="5">O7*K7</f>
        <v>163794000</v>
      </c>
    </row>
    <row r="8" spans="1:17">
      <c r="A8" s="11">
        <v>6</v>
      </c>
      <c r="B8" s="37" t="s">
        <v>37</v>
      </c>
      <c r="C8" s="45">
        <v>2</v>
      </c>
      <c r="D8" s="44">
        <v>2000</v>
      </c>
      <c r="E8" s="52">
        <v>25.5</v>
      </c>
      <c r="F8" s="52">
        <v>17.5</v>
      </c>
      <c r="G8" s="52">
        <v>8</v>
      </c>
      <c r="H8" s="1">
        <v>901270</v>
      </c>
      <c r="I8" s="53">
        <v>0.7</v>
      </c>
      <c r="J8" s="53">
        <v>0.1</v>
      </c>
      <c r="K8" s="53">
        <v>0.2</v>
      </c>
      <c r="L8" s="54">
        <f t="shared" si="0"/>
        <v>4237450</v>
      </c>
      <c r="M8" s="54">
        <f t="shared" si="1"/>
        <v>1210700</v>
      </c>
      <c r="N8" s="55">
        <f t="shared" si="2"/>
        <v>6053500</v>
      </c>
      <c r="O8" s="54">
        <f t="shared" si="3"/>
        <v>24214000000</v>
      </c>
      <c r="P8" s="54">
        <f t="shared" si="4"/>
        <v>16949799999.999998</v>
      </c>
      <c r="Q8" s="54">
        <f t="shared" si="5"/>
        <v>4842800000</v>
      </c>
    </row>
    <row r="9" spans="1:17">
      <c r="A9" s="11">
        <v>7</v>
      </c>
      <c r="B9" s="37" t="s">
        <v>28</v>
      </c>
      <c r="C9" s="45">
        <v>2</v>
      </c>
      <c r="D9" s="44">
        <v>1000</v>
      </c>
      <c r="E9" s="52">
        <v>5.5</v>
      </c>
      <c r="F9" s="52">
        <v>4</v>
      </c>
      <c r="G9" s="52">
        <v>1.5</v>
      </c>
      <c r="H9" s="1">
        <v>901010</v>
      </c>
      <c r="I9" s="53">
        <v>0.7</v>
      </c>
      <c r="J9" s="53">
        <v>0.1</v>
      </c>
      <c r="K9" s="53">
        <v>0.2</v>
      </c>
      <c r="L9" s="54">
        <f t="shared" si="0"/>
        <v>895650</v>
      </c>
      <c r="M9" s="54">
        <f t="shared" si="1"/>
        <v>255900</v>
      </c>
      <c r="N9" s="55">
        <f t="shared" si="2"/>
        <v>1279500</v>
      </c>
      <c r="O9" s="54">
        <f t="shared" si="3"/>
        <v>2559000000</v>
      </c>
      <c r="P9" s="54">
        <f t="shared" si="4"/>
        <v>1791300000</v>
      </c>
      <c r="Q9" s="54">
        <f t="shared" si="5"/>
        <v>511800000</v>
      </c>
    </row>
    <row r="10" spans="1:17" s="4" customFormat="1">
      <c r="A10" s="11">
        <v>8</v>
      </c>
      <c r="B10" s="38" t="s">
        <v>16</v>
      </c>
      <c r="C10" s="46">
        <v>2</v>
      </c>
      <c r="D10" s="46">
        <v>1500</v>
      </c>
      <c r="E10" s="56">
        <v>4.17</v>
      </c>
      <c r="F10" s="56">
        <v>0.87</v>
      </c>
      <c r="G10" s="56">
        <v>3.3</v>
      </c>
      <c r="H10" s="3">
        <v>802555</v>
      </c>
      <c r="I10" s="57">
        <v>0.9</v>
      </c>
      <c r="J10" s="53">
        <v>0.1</v>
      </c>
      <c r="K10" s="53">
        <v>0.2</v>
      </c>
      <c r="L10" s="54">
        <f t="shared" si="0"/>
        <v>1098873</v>
      </c>
      <c r="M10" s="54">
        <f t="shared" si="1"/>
        <v>244194</v>
      </c>
      <c r="N10" s="55">
        <f t="shared" si="2"/>
        <v>1220970</v>
      </c>
      <c r="O10" s="54">
        <f t="shared" si="3"/>
        <v>3662910000</v>
      </c>
      <c r="P10" s="54">
        <f t="shared" si="4"/>
        <v>3296619000</v>
      </c>
      <c r="Q10" s="54">
        <f t="shared" si="5"/>
        <v>732582000</v>
      </c>
    </row>
    <row r="11" spans="1:17" s="4" customFormat="1">
      <c r="A11" s="11">
        <v>9</v>
      </c>
      <c r="B11" s="38" t="s">
        <v>17</v>
      </c>
      <c r="C11" s="46">
        <v>14</v>
      </c>
      <c r="D11" s="46">
        <v>1500</v>
      </c>
      <c r="E11" s="56">
        <v>0</v>
      </c>
      <c r="F11" s="56"/>
      <c r="G11" s="56"/>
      <c r="H11" s="3">
        <v>0</v>
      </c>
      <c r="I11" s="57">
        <v>0.9</v>
      </c>
      <c r="J11" s="53">
        <v>0.1</v>
      </c>
      <c r="K11" s="53">
        <v>0.2</v>
      </c>
      <c r="L11" s="54">
        <f t="shared" si="0"/>
        <v>0</v>
      </c>
      <c r="M11" s="54">
        <f t="shared" si="1"/>
        <v>0</v>
      </c>
      <c r="N11" s="55">
        <v>0</v>
      </c>
      <c r="O11" s="54">
        <f t="shared" si="3"/>
        <v>0</v>
      </c>
      <c r="P11" s="54">
        <f t="shared" si="4"/>
        <v>0</v>
      </c>
      <c r="Q11" s="54">
        <f t="shared" si="5"/>
        <v>0</v>
      </c>
    </row>
    <row r="12" spans="1:17" s="4" customFormat="1">
      <c r="A12" s="11">
        <v>10</v>
      </c>
      <c r="B12" s="38" t="s">
        <v>25</v>
      </c>
      <c r="C12" s="46">
        <v>10</v>
      </c>
      <c r="D12" s="46">
        <v>1500</v>
      </c>
      <c r="E12" s="56">
        <v>17</v>
      </c>
      <c r="F12" s="56">
        <v>17</v>
      </c>
      <c r="G12" s="56">
        <v>0</v>
      </c>
      <c r="H12" s="3">
        <v>901550</v>
      </c>
      <c r="I12" s="57">
        <v>0.9</v>
      </c>
      <c r="J12" s="53">
        <v>0.1</v>
      </c>
      <c r="K12" s="53">
        <v>0.2</v>
      </c>
      <c r="L12" s="54">
        <f t="shared" si="0"/>
        <v>3075300</v>
      </c>
      <c r="M12" s="54">
        <f t="shared" si="1"/>
        <v>683400</v>
      </c>
      <c r="N12" s="55">
        <f>(F12*201000)+(G12*317000)</f>
        <v>3417000</v>
      </c>
      <c r="O12" s="54">
        <f t="shared" si="3"/>
        <v>51255000000</v>
      </c>
      <c r="P12" s="54">
        <f t="shared" si="4"/>
        <v>46129500000</v>
      </c>
      <c r="Q12" s="54">
        <f t="shared" si="5"/>
        <v>10251000000</v>
      </c>
    </row>
    <row r="13" spans="1:17" ht="31.5">
      <c r="A13" s="11">
        <v>11</v>
      </c>
      <c r="B13" s="39" t="s">
        <v>49</v>
      </c>
      <c r="C13" s="44">
        <v>12</v>
      </c>
      <c r="D13" s="44">
        <v>2000</v>
      </c>
      <c r="E13" s="58">
        <v>0.7</v>
      </c>
      <c r="F13" s="58">
        <v>0.7</v>
      </c>
      <c r="G13" s="58">
        <v>0</v>
      </c>
      <c r="H13" s="17">
        <v>901620</v>
      </c>
      <c r="I13" s="49">
        <v>0.7</v>
      </c>
      <c r="J13" s="53">
        <v>0.1</v>
      </c>
      <c r="K13" s="53">
        <v>0.2</v>
      </c>
      <c r="L13" s="50">
        <f t="shared" si="0"/>
        <v>98490</v>
      </c>
      <c r="M13" s="50">
        <f t="shared" si="1"/>
        <v>28140</v>
      </c>
      <c r="N13" s="55">
        <f t="shared" ref="N13:N27" si="6">(F13*201000)+(G13*317000)</f>
        <v>140700</v>
      </c>
      <c r="O13" s="50">
        <f t="shared" si="3"/>
        <v>3376800000</v>
      </c>
      <c r="P13" s="50">
        <f t="shared" si="4"/>
        <v>2363760000</v>
      </c>
      <c r="Q13" s="50">
        <f t="shared" si="5"/>
        <v>675360000</v>
      </c>
    </row>
    <row r="14" spans="1:17" ht="47.25">
      <c r="A14" s="11">
        <v>12</v>
      </c>
      <c r="B14" s="39" t="s">
        <v>52</v>
      </c>
      <c r="C14" s="44">
        <v>120</v>
      </c>
      <c r="D14" s="44">
        <v>2000</v>
      </c>
      <c r="E14" s="58">
        <v>1.7000000000000002</v>
      </c>
      <c r="F14" s="58">
        <v>1.1000000000000001</v>
      </c>
      <c r="G14" s="58">
        <v>0.6</v>
      </c>
      <c r="H14" s="17">
        <v>901645</v>
      </c>
      <c r="I14" s="49">
        <v>0.7</v>
      </c>
      <c r="J14" s="53">
        <v>0.1</v>
      </c>
      <c r="K14" s="53">
        <v>0.2</v>
      </c>
      <c r="L14" s="50">
        <f t="shared" si="0"/>
        <v>287910</v>
      </c>
      <c r="M14" s="50">
        <f t="shared" si="1"/>
        <v>82260</v>
      </c>
      <c r="N14" s="55">
        <f t="shared" si="6"/>
        <v>411300</v>
      </c>
      <c r="O14" s="50">
        <f t="shared" si="3"/>
        <v>98712000000</v>
      </c>
      <c r="P14" s="50">
        <f t="shared" si="4"/>
        <v>69098400000</v>
      </c>
      <c r="Q14" s="50">
        <f t="shared" si="5"/>
        <v>19742400000</v>
      </c>
    </row>
    <row r="15" spans="1:17">
      <c r="A15" s="11">
        <v>13</v>
      </c>
      <c r="B15" s="35" t="s">
        <v>53</v>
      </c>
      <c r="C15" s="44">
        <v>120</v>
      </c>
      <c r="D15" s="44">
        <v>2000</v>
      </c>
      <c r="E15" s="58">
        <v>1.3</v>
      </c>
      <c r="F15" s="58">
        <v>1.3</v>
      </c>
      <c r="G15" s="58">
        <v>0</v>
      </c>
      <c r="H15" s="17">
        <v>901662</v>
      </c>
      <c r="I15" s="49">
        <v>0.7</v>
      </c>
      <c r="J15" s="53">
        <v>0.1</v>
      </c>
      <c r="K15" s="53">
        <v>0.2</v>
      </c>
      <c r="L15" s="50">
        <f t="shared" si="0"/>
        <v>182910</v>
      </c>
      <c r="M15" s="50">
        <f t="shared" si="1"/>
        <v>52260</v>
      </c>
      <c r="N15" s="55">
        <f t="shared" si="6"/>
        <v>261300</v>
      </c>
      <c r="O15" s="50">
        <f t="shared" si="3"/>
        <v>62712000000</v>
      </c>
      <c r="P15" s="50">
        <f t="shared" si="4"/>
        <v>43898400000</v>
      </c>
      <c r="Q15" s="50">
        <f t="shared" si="5"/>
        <v>12542400000</v>
      </c>
    </row>
    <row r="16" spans="1:17" ht="31.5">
      <c r="A16" s="11">
        <v>14</v>
      </c>
      <c r="B16" s="39" t="s">
        <v>54</v>
      </c>
      <c r="C16" s="44">
        <v>4</v>
      </c>
      <c r="D16" s="44">
        <v>2000</v>
      </c>
      <c r="E16" s="58">
        <v>2.8</v>
      </c>
      <c r="F16" s="58">
        <v>2</v>
      </c>
      <c r="G16" s="58">
        <v>0.8</v>
      </c>
      <c r="H16" s="8">
        <v>901630</v>
      </c>
      <c r="I16" s="49">
        <v>0.7</v>
      </c>
      <c r="J16" s="53">
        <v>0.1</v>
      </c>
      <c r="K16" s="53">
        <v>0.2</v>
      </c>
      <c r="L16" s="50">
        <f t="shared" si="0"/>
        <v>458920</v>
      </c>
      <c r="M16" s="50">
        <f t="shared" si="1"/>
        <v>131120</v>
      </c>
      <c r="N16" s="55">
        <f t="shared" si="6"/>
        <v>655600</v>
      </c>
      <c r="O16" s="50">
        <f t="shared" si="3"/>
        <v>5244800000</v>
      </c>
      <c r="P16" s="50">
        <f t="shared" si="4"/>
        <v>3671360000</v>
      </c>
      <c r="Q16" s="50">
        <f t="shared" si="5"/>
        <v>1048960000</v>
      </c>
    </row>
    <row r="17" spans="1:17" ht="47.25">
      <c r="A17" s="11">
        <v>15</v>
      </c>
      <c r="B17" s="39" t="s">
        <v>55</v>
      </c>
      <c r="C17" s="44">
        <v>0</v>
      </c>
      <c r="D17" s="44">
        <v>0</v>
      </c>
      <c r="E17" s="58">
        <v>2.2000000000000002</v>
      </c>
      <c r="F17" s="58">
        <v>1.7</v>
      </c>
      <c r="G17" s="58">
        <v>0.5</v>
      </c>
      <c r="H17" s="8">
        <v>901650</v>
      </c>
      <c r="I17" s="49">
        <v>0.7</v>
      </c>
      <c r="J17" s="53">
        <v>0.1</v>
      </c>
      <c r="K17" s="53">
        <v>0.2</v>
      </c>
      <c r="L17" s="50">
        <f t="shared" si="0"/>
        <v>350140</v>
      </c>
      <c r="M17" s="50">
        <f t="shared" si="1"/>
        <v>100040</v>
      </c>
      <c r="N17" s="55">
        <f t="shared" si="6"/>
        <v>500200</v>
      </c>
      <c r="O17" s="50">
        <f t="shared" si="3"/>
        <v>0</v>
      </c>
      <c r="P17" s="50">
        <f t="shared" si="4"/>
        <v>0</v>
      </c>
      <c r="Q17" s="50">
        <f t="shared" si="5"/>
        <v>0</v>
      </c>
    </row>
    <row r="18" spans="1:17" ht="47.25">
      <c r="A18" s="11">
        <v>16</v>
      </c>
      <c r="B18" s="39" t="s">
        <v>56</v>
      </c>
      <c r="C18" s="44">
        <v>100</v>
      </c>
      <c r="D18" s="44">
        <v>2000</v>
      </c>
      <c r="E18" s="58">
        <v>2.8</v>
      </c>
      <c r="F18" s="58">
        <v>2</v>
      </c>
      <c r="G18" s="58">
        <v>0.8</v>
      </c>
      <c r="H18" s="8">
        <v>901655</v>
      </c>
      <c r="I18" s="49">
        <v>0.7</v>
      </c>
      <c r="J18" s="53">
        <v>0.1</v>
      </c>
      <c r="K18" s="53">
        <v>0.2</v>
      </c>
      <c r="L18" s="50">
        <f t="shared" si="0"/>
        <v>458920</v>
      </c>
      <c r="M18" s="50">
        <f t="shared" si="1"/>
        <v>131120</v>
      </c>
      <c r="N18" s="55">
        <f t="shared" si="6"/>
        <v>655600</v>
      </c>
      <c r="O18" s="50">
        <f t="shared" si="3"/>
        <v>131120000000</v>
      </c>
      <c r="P18" s="50">
        <f t="shared" si="4"/>
        <v>91784000000</v>
      </c>
      <c r="Q18" s="50">
        <f t="shared" si="5"/>
        <v>26224000000</v>
      </c>
    </row>
    <row r="19" spans="1:17">
      <c r="A19" s="11">
        <v>17</v>
      </c>
      <c r="B19" s="35" t="s">
        <v>57</v>
      </c>
      <c r="C19" s="44">
        <v>8</v>
      </c>
      <c r="D19" s="44">
        <v>2000</v>
      </c>
      <c r="E19" s="58" t="s">
        <v>43</v>
      </c>
      <c r="F19" s="58">
        <v>1.4</v>
      </c>
      <c r="G19" s="58">
        <v>0.6</v>
      </c>
      <c r="H19" s="17">
        <v>900455</v>
      </c>
      <c r="I19" s="49">
        <v>0.7</v>
      </c>
      <c r="J19" s="53">
        <v>0.1</v>
      </c>
      <c r="K19" s="53">
        <v>0.2</v>
      </c>
      <c r="L19" s="50">
        <f t="shared" si="0"/>
        <v>330120</v>
      </c>
      <c r="M19" s="50">
        <f t="shared" si="1"/>
        <v>94320</v>
      </c>
      <c r="N19" s="55">
        <f t="shared" si="6"/>
        <v>471600</v>
      </c>
      <c r="O19" s="50">
        <f t="shared" si="3"/>
        <v>7545600000</v>
      </c>
      <c r="P19" s="50">
        <f t="shared" si="4"/>
        <v>5281920000</v>
      </c>
      <c r="Q19" s="50">
        <f t="shared" si="5"/>
        <v>1509120000</v>
      </c>
    </row>
    <row r="20" spans="1:17">
      <c r="A20" s="11">
        <v>18</v>
      </c>
      <c r="B20" s="39" t="s">
        <v>58</v>
      </c>
      <c r="C20" s="44">
        <v>50</v>
      </c>
      <c r="D20" s="44">
        <v>2000</v>
      </c>
      <c r="E20" s="58">
        <v>2.5</v>
      </c>
      <c r="F20" s="58">
        <v>1.7</v>
      </c>
      <c r="G20" s="58">
        <v>0.8</v>
      </c>
      <c r="H20" s="17">
        <v>900565</v>
      </c>
      <c r="I20" s="49">
        <v>0.7</v>
      </c>
      <c r="J20" s="53">
        <v>0.1</v>
      </c>
      <c r="K20" s="53">
        <v>0.2</v>
      </c>
      <c r="L20" s="50">
        <f t="shared" si="0"/>
        <v>416710</v>
      </c>
      <c r="M20" s="50">
        <f t="shared" si="1"/>
        <v>119060</v>
      </c>
      <c r="N20" s="55">
        <f t="shared" si="6"/>
        <v>595300</v>
      </c>
      <c r="O20" s="50">
        <f t="shared" si="3"/>
        <v>59530000000</v>
      </c>
      <c r="P20" s="50">
        <f t="shared" si="4"/>
        <v>41671000000</v>
      </c>
      <c r="Q20" s="50">
        <f t="shared" si="5"/>
        <v>11906000000</v>
      </c>
    </row>
    <row r="21" spans="1:17" ht="31.5">
      <c r="A21" s="11">
        <v>19</v>
      </c>
      <c r="B21" s="39" t="s">
        <v>59</v>
      </c>
      <c r="C21" s="44">
        <v>100</v>
      </c>
      <c r="D21" s="44">
        <v>2000</v>
      </c>
      <c r="E21" s="58">
        <v>3</v>
      </c>
      <c r="F21" s="58">
        <v>1.2</v>
      </c>
      <c r="G21" s="58">
        <v>1.8</v>
      </c>
      <c r="H21" s="17">
        <v>900420</v>
      </c>
      <c r="I21" s="49">
        <v>0.7</v>
      </c>
      <c r="J21" s="53">
        <v>0.1</v>
      </c>
      <c r="K21" s="53">
        <v>0.2</v>
      </c>
      <c r="L21" s="50">
        <f t="shared" si="0"/>
        <v>568260</v>
      </c>
      <c r="M21" s="50">
        <f t="shared" si="1"/>
        <v>162360</v>
      </c>
      <c r="N21" s="55">
        <f t="shared" si="6"/>
        <v>811800</v>
      </c>
      <c r="O21" s="50">
        <f t="shared" si="3"/>
        <v>162360000000</v>
      </c>
      <c r="P21" s="50">
        <f t="shared" si="4"/>
        <v>113652000000</v>
      </c>
      <c r="Q21" s="50">
        <f t="shared" si="5"/>
        <v>32472000000</v>
      </c>
    </row>
    <row r="22" spans="1:17" ht="31.5">
      <c r="A22" s="11">
        <v>20</v>
      </c>
      <c r="B22" s="39" t="s">
        <v>60</v>
      </c>
      <c r="C22" s="44">
        <v>20</v>
      </c>
      <c r="D22" s="44">
        <v>2000</v>
      </c>
      <c r="E22" s="58">
        <v>2.5</v>
      </c>
      <c r="F22" s="58">
        <v>1</v>
      </c>
      <c r="G22" s="58">
        <v>1.5</v>
      </c>
      <c r="H22" s="17">
        <v>900425</v>
      </c>
      <c r="I22" s="49">
        <v>0.7</v>
      </c>
      <c r="J22" s="53">
        <v>0.1</v>
      </c>
      <c r="K22" s="53">
        <v>0.2</v>
      </c>
      <c r="L22" s="50">
        <f t="shared" si="0"/>
        <v>473549.99999999994</v>
      </c>
      <c r="M22" s="50">
        <f t="shared" si="1"/>
        <v>135300</v>
      </c>
      <c r="N22" s="55">
        <f t="shared" si="6"/>
        <v>676500</v>
      </c>
      <c r="O22" s="50">
        <f t="shared" si="3"/>
        <v>27060000000</v>
      </c>
      <c r="P22" s="50">
        <f t="shared" si="4"/>
        <v>18942000000</v>
      </c>
      <c r="Q22" s="50">
        <f t="shared" si="5"/>
        <v>5412000000</v>
      </c>
    </row>
    <row r="23" spans="1:17">
      <c r="A23" s="11">
        <v>21</v>
      </c>
      <c r="B23" s="36" t="s">
        <v>18</v>
      </c>
      <c r="C23" s="44">
        <v>6</v>
      </c>
      <c r="D23" s="17">
        <v>2000</v>
      </c>
      <c r="E23" s="58">
        <v>4.5</v>
      </c>
      <c r="F23" s="58">
        <v>3</v>
      </c>
      <c r="G23" s="58">
        <v>1.5</v>
      </c>
      <c r="H23" s="17">
        <v>901673</v>
      </c>
      <c r="I23" s="49">
        <v>0.7</v>
      </c>
      <c r="J23" s="53">
        <v>0.1</v>
      </c>
      <c r="K23" s="53">
        <v>0.2</v>
      </c>
      <c r="L23" s="50">
        <f t="shared" si="0"/>
        <v>754950</v>
      </c>
      <c r="M23" s="50">
        <f t="shared" si="1"/>
        <v>215700</v>
      </c>
      <c r="N23" s="55">
        <f t="shared" si="6"/>
        <v>1078500</v>
      </c>
      <c r="O23" s="50">
        <f t="shared" si="3"/>
        <v>12942000000</v>
      </c>
      <c r="P23" s="50">
        <f t="shared" si="4"/>
        <v>9059400000</v>
      </c>
      <c r="Q23" s="50">
        <f t="shared" si="5"/>
        <v>2588400000</v>
      </c>
    </row>
    <row r="24" spans="1:17">
      <c r="A24" s="11">
        <v>22</v>
      </c>
      <c r="B24" s="41" t="s">
        <v>44</v>
      </c>
      <c r="C24" s="44">
        <v>2</v>
      </c>
      <c r="D24" s="17">
        <v>2000</v>
      </c>
      <c r="E24" s="58">
        <v>25.5</v>
      </c>
      <c r="F24" s="58">
        <v>17.5</v>
      </c>
      <c r="G24" s="58">
        <v>8</v>
      </c>
      <c r="H24" s="17">
        <v>901270</v>
      </c>
      <c r="I24" s="49">
        <v>0.7</v>
      </c>
      <c r="J24" s="53">
        <v>0.1</v>
      </c>
      <c r="K24" s="53">
        <v>0.2</v>
      </c>
      <c r="L24" s="50">
        <f t="shared" si="0"/>
        <v>4237450</v>
      </c>
      <c r="M24" s="50">
        <f t="shared" si="1"/>
        <v>1210700</v>
      </c>
      <c r="N24" s="55">
        <f t="shared" si="6"/>
        <v>6053500</v>
      </c>
      <c r="O24" s="50">
        <f t="shared" si="3"/>
        <v>24214000000</v>
      </c>
      <c r="P24" s="50">
        <f t="shared" si="4"/>
        <v>16949799999.999998</v>
      </c>
      <c r="Q24" s="50">
        <f t="shared" si="5"/>
        <v>4842800000</v>
      </c>
    </row>
    <row r="25" spans="1:17" ht="31.5">
      <c r="A25" s="11">
        <v>23</v>
      </c>
      <c r="B25" s="39" t="s">
        <v>61</v>
      </c>
      <c r="C25" s="44">
        <v>2</v>
      </c>
      <c r="D25" s="44">
        <v>2000</v>
      </c>
      <c r="E25" s="58">
        <v>2</v>
      </c>
      <c r="F25" s="58">
        <v>2</v>
      </c>
      <c r="G25" s="58">
        <v>0</v>
      </c>
      <c r="H25" s="17">
        <v>901706</v>
      </c>
      <c r="I25" s="49">
        <v>0</v>
      </c>
      <c r="J25" s="49">
        <v>0.2</v>
      </c>
      <c r="K25" s="49">
        <v>0.8</v>
      </c>
      <c r="L25" s="50">
        <f t="shared" si="0"/>
        <v>0</v>
      </c>
      <c r="M25" s="50">
        <f t="shared" si="1"/>
        <v>321600</v>
      </c>
      <c r="N25" s="55">
        <f t="shared" si="6"/>
        <v>402000</v>
      </c>
      <c r="O25" s="50">
        <f t="shared" si="3"/>
        <v>1608000000</v>
      </c>
      <c r="P25" s="50">
        <f t="shared" si="4"/>
        <v>0</v>
      </c>
      <c r="Q25" s="50">
        <f t="shared" si="5"/>
        <v>1286400000</v>
      </c>
    </row>
    <row r="26" spans="1:17">
      <c r="A26" s="11">
        <v>24</v>
      </c>
      <c r="B26" s="39" t="s">
        <v>62</v>
      </c>
      <c r="C26" s="44">
        <v>2</v>
      </c>
      <c r="D26" s="44">
        <v>2000</v>
      </c>
      <c r="E26" s="58">
        <v>5</v>
      </c>
      <c r="F26" s="58">
        <v>2</v>
      </c>
      <c r="G26" s="58">
        <v>3</v>
      </c>
      <c r="H26" s="17">
        <v>901697</v>
      </c>
      <c r="I26" s="49">
        <v>0</v>
      </c>
      <c r="J26" s="49">
        <v>0.2</v>
      </c>
      <c r="K26" s="49">
        <v>0.8</v>
      </c>
      <c r="L26" s="50">
        <f t="shared" si="0"/>
        <v>0</v>
      </c>
      <c r="M26" s="50">
        <f t="shared" si="1"/>
        <v>1082400</v>
      </c>
      <c r="N26" s="55">
        <f t="shared" si="6"/>
        <v>1353000</v>
      </c>
      <c r="O26" s="50">
        <f t="shared" si="3"/>
        <v>5412000000</v>
      </c>
      <c r="P26" s="50">
        <f t="shared" si="4"/>
        <v>0</v>
      </c>
      <c r="Q26" s="50">
        <f t="shared" si="5"/>
        <v>4329600000</v>
      </c>
    </row>
    <row r="27" spans="1:17">
      <c r="A27" s="11">
        <v>25</v>
      </c>
      <c r="B27" s="39" t="s">
        <v>63</v>
      </c>
      <c r="C27" s="44">
        <v>1</v>
      </c>
      <c r="D27" s="44">
        <v>2000</v>
      </c>
      <c r="E27" s="58">
        <v>6</v>
      </c>
      <c r="F27" s="58">
        <v>2</v>
      </c>
      <c r="G27" s="58">
        <v>4</v>
      </c>
      <c r="H27" s="17">
        <v>901695</v>
      </c>
      <c r="I27" s="49">
        <v>0</v>
      </c>
      <c r="J27" s="49">
        <v>0.2</v>
      </c>
      <c r="K27" s="49">
        <v>0.8</v>
      </c>
      <c r="L27" s="50">
        <f t="shared" si="0"/>
        <v>0</v>
      </c>
      <c r="M27" s="50">
        <f t="shared" si="1"/>
        <v>1336000</v>
      </c>
      <c r="N27" s="55">
        <f t="shared" si="6"/>
        <v>1670000</v>
      </c>
      <c r="O27" s="50">
        <f t="shared" si="3"/>
        <v>3340000000</v>
      </c>
      <c r="P27" s="50"/>
      <c r="Q27" s="50">
        <f t="shared" si="5"/>
        <v>2672000000</v>
      </c>
    </row>
    <row r="28" spans="1:17">
      <c r="A28" s="11">
        <v>26</v>
      </c>
      <c r="B28" s="35" t="s">
        <v>20</v>
      </c>
      <c r="C28" s="44">
        <v>4</v>
      </c>
      <c r="D28" s="44">
        <v>2000</v>
      </c>
      <c r="E28" s="48">
        <v>0.34</v>
      </c>
      <c r="F28" s="48">
        <v>0.15</v>
      </c>
      <c r="G28" s="48">
        <v>0.19</v>
      </c>
      <c r="H28" s="8">
        <v>802000</v>
      </c>
      <c r="I28" s="49">
        <v>0.7</v>
      </c>
      <c r="J28" s="49">
        <v>0.1</v>
      </c>
      <c r="K28" s="49">
        <v>0.2</v>
      </c>
      <c r="L28" s="50">
        <f t="shared" ref="L28:L38" si="7">N28*I28</f>
        <v>63265.999999999993</v>
      </c>
      <c r="M28" s="50">
        <f t="shared" ref="M28:M38" si="8">N28*K28</f>
        <v>18076</v>
      </c>
      <c r="N28" s="51">
        <f>(F28*201000)+(G28*317000)</f>
        <v>90380</v>
      </c>
      <c r="O28" s="50">
        <f t="shared" ref="O28:O38" si="9">N28*D28*C28</f>
        <v>723040000</v>
      </c>
      <c r="P28" s="50">
        <f t="shared" ref="P28:P38" si="10">O28*I28</f>
        <v>506127999.99999994</v>
      </c>
      <c r="Q28" s="50">
        <f t="shared" ref="Q28:Q38" si="11">O28*K28</f>
        <v>144608000</v>
      </c>
    </row>
    <row r="29" spans="1:17">
      <c r="A29" s="11">
        <v>27</v>
      </c>
      <c r="B29" s="35" t="s">
        <v>21</v>
      </c>
      <c r="C29" s="44">
        <v>4</v>
      </c>
      <c r="D29" s="44">
        <v>2000</v>
      </c>
      <c r="E29" s="48">
        <v>0.25</v>
      </c>
      <c r="F29" s="48">
        <v>0.09</v>
      </c>
      <c r="G29" s="48">
        <v>0.16</v>
      </c>
      <c r="H29" s="8">
        <v>800535</v>
      </c>
      <c r="I29" s="49">
        <v>0.7</v>
      </c>
      <c r="J29" s="49">
        <v>0.1</v>
      </c>
      <c r="K29" s="49">
        <v>0.2</v>
      </c>
      <c r="L29" s="50">
        <f t="shared" si="7"/>
        <v>48167</v>
      </c>
      <c r="M29" s="50">
        <f t="shared" si="8"/>
        <v>13762</v>
      </c>
      <c r="N29" s="51">
        <f t="shared" ref="N29:N34" si="12">(F29*201000)+(G29*317000)</f>
        <v>68810</v>
      </c>
      <c r="O29" s="50">
        <f t="shared" si="9"/>
        <v>550480000</v>
      </c>
      <c r="P29" s="50">
        <f t="shared" si="10"/>
        <v>385336000</v>
      </c>
      <c r="Q29" s="50">
        <f t="shared" si="11"/>
        <v>110096000</v>
      </c>
    </row>
    <row r="30" spans="1:17">
      <c r="A30" s="11">
        <v>28</v>
      </c>
      <c r="B30" s="35" t="s">
        <v>22</v>
      </c>
      <c r="C30" s="44">
        <v>4</v>
      </c>
      <c r="D30" s="44">
        <v>2000</v>
      </c>
      <c r="E30" s="48">
        <v>0.25</v>
      </c>
      <c r="F30" s="48">
        <v>0.09</v>
      </c>
      <c r="G30" s="48">
        <v>0.16</v>
      </c>
      <c r="H30" s="8">
        <v>800530</v>
      </c>
      <c r="I30" s="49">
        <v>0.7</v>
      </c>
      <c r="J30" s="49">
        <v>0.1</v>
      </c>
      <c r="K30" s="49">
        <v>0.2</v>
      </c>
      <c r="L30" s="50">
        <f t="shared" si="7"/>
        <v>48167</v>
      </c>
      <c r="M30" s="50">
        <f t="shared" si="8"/>
        <v>13762</v>
      </c>
      <c r="N30" s="51">
        <f t="shared" si="12"/>
        <v>68810</v>
      </c>
      <c r="O30" s="50">
        <f t="shared" si="9"/>
        <v>550480000</v>
      </c>
      <c r="P30" s="50">
        <f t="shared" si="10"/>
        <v>385336000</v>
      </c>
      <c r="Q30" s="50">
        <f t="shared" si="11"/>
        <v>110096000</v>
      </c>
    </row>
    <row r="31" spans="1:17">
      <c r="A31" s="11">
        <v>29</v>
      </c>
      <c r="B31" s="35" t="s">
        <v>29</v>
      </c>
      <c r="C31" s="44">
        <v>1</v>
      </c>
      <c r="D31" s="44">
        <v>2000</v>
      </c>
      <c r="E31" s="48">
        <v>1</v>
      </c>
      <c r="F31" s="48">
        <v>0.1</v>
      </c>
      <c r="G31" s="48">
        <v>0.9</v>
      </c>
      <c r="H31" s="8">
        <v>801515</v>
      </c>
      <c r="I31" s="49">
        <v>0.7</v>
      </c>
      <c r="J31" s="49">
        <v>0.1</v>
      </c>
      <c r="K31" s="49">
        <v>0.2</v>
      </c>
      <c r="L31" s="50">
        <f t="shared" si="7"/>
        <v>213780</v>
      </c>
      <c r="M31" s="50">
        <f t="shared" si="8"/>
        <v>61080</v>
      </c>
      <c r="N31" s="51">
        <f t="shared" si="12"/>
        <v>305400</v>
      </c>
      <c r="O31" s="50">
        <f t="shared" si="9"/>
        <v>610800000</v>
      </c>
      <c r="P31" s="50">
        <f t="shared" si="10"/>
        <v>427560000</v>
      </c>
      <c r="Q31" s="50">
        <f t="shared" si="11"/>
        <v>122160000</v>
      </c>
    </row>
    <row r="32" spans="1:17">
      <c r="A32" s="11">
        <v>30</v>
      </c>
      <c r="B32" s="35" t="s">
        <v>35</v>
      </c>
      <c r="C32" s="44">
        <v>1</v>
      </c>
      <c r="D32" s="44">
        <v>2000</v>
      </c>
      <c r="E32" s="48">
        <v>0.16</v>
      </c>
      <c r="F32" s="48">
        <v>0.11</v>
      </c>
      <c r="G32" s="48">
        <v>0.05</v>
      </c>
      <c r="H32" s="8">
        <v>800415</v>
      </c>
      <c r="I32" s="49">
        <v>0.7</v>
      </c>
      <c r="J32" s="49">
        <v>0.1</v>
      </c>
      <c r="K32" s="49">
        <v>0.2</v>
      </c>
      <c r="L32" s="50">
        <f t="shared" si="7"/>
        <v>26572</v>
      </c>
      <c r="M32" s="50">
        <f t="shared" si="8"/>
        <v>7592</v>
      </c>
      <c r="N32" s="51">
        <f t="shared" si="12"/>
        <v>37960</v>
      </c>
      <c r="O32" s="50">
        <f t="shared" si="9"/>
        <v>75920000</v>
      </c>
      <c r="P32" s="50">
        <f t="shared" si="10"/>
        <v>53144000</v>
      </c>
      <c r="Q32" s="50">
        <f t="shared" si="11"/>
        <v>15184000</v>
      </c>
    </row>
    <row r="33" spans="1:17">
      <c r="A33" s="11">
        <v>31</v>
      </c>
      <c r="B33" s="35" t="s">
        <v>31</v>
      </c>
      <c r="C33" s="44">
        <v>1</v>
      </c>
      <c r="D33" s="44">
        <v>2000</v>
      </c>
      <c r="E33" s="48">
        <v>0.2</v>
      </c>
      <c r="F33" s="48">
        <v>0.06</v>
      </c>
      <c r="G33" s="48">
        <v>0.14000000000000001</v>
      </c>
      <c r="H33" s="8">
        <v>800420</v>
      </c>
      <c r="I33" s="49">
        <v>0.7</v>
      </c>
      <c r="J33" s="49">
        <v>0.1</v>
      </c>
      <c r="K33" s="49">
        <v>0.2</v>
      </c>
      <c r="L33" s="50">
        <f t="shared" si="7"/>
        <v>39508</v>
      </c>
      <c r="M33" s="50">
        <f t="shared" si="8"/>
        <v>11288.000000000002</v>
      </c>
      <c r="N33" s="51">
        <f t="shared" si="12"/>
        <v>56440.000000000007</v>
      </c>
      <c r="O33" s="50">
        <f t="shared" si="9"/>
        <v>112880000.00000001</v>
      </c>
      <c r="P33" s="50">
        <f t="shared" si="10"/>
        <v>79016000</v>
      </c>
      <c r="Q33" s="50">
        <f t="shared" si="11"/>
        <v>22576000.000000004</v>
      </c>
    </row>
    <row r="34" spans="1:17">
      <c r="A34" s="11">
        <v>32</v>
      </c>
      <c r="B34" s="35" t="s">
        <v>30</v>
      </c>
      <c r="C34" s="44">
        <v>1</v>
      </c>
      <c r="D34" s="44">
        <v>2000</v>
      </c>
      <c r="E34" s="48">
        <v>1</v>
      </c>
      <c r="F34" s="48">
        <v>0.3</v>
      </c>
      <c r="G34" s="48">
        <v>0.7</v>
      </c>
      <c r="H34" s="8">
        <v>804187</v>
      </c>
      <c r="I34" s="49">
        <v>0.7</v>
      </c>
      <c r="J34" s="49">
        <v>0.1</v>
      </c>
      <c r="K34" s="49">
        <v>0.2</v>
      </c>
      <c r="L34" s="50">
        <f t="shared" si="7"/>
        <v>197540</v>
      </c>
      <c r="M34" s="50">
        <f t="shared" si="8"/>
        <v>56440</v>
      </c>
      <c r="N34" s="51">
        <f t="shared" si="12"/>
        <v>282200</v>
      </c>
      <c r="O34" s="50">
        <f t="shared" si="9"/>
        <v>564400000</v>
      </c>
      <c r="P34" s="50">
        <f t="shared" si="10"/>
        <v>395080000</v>
      </c>
      <c r="Q34" s="50">
        <f t="shared" si="11"/>
        <v>112880000</v>
      </c>
    </row>
    <row r="35" spans="1:17">
      <c r="A35" s="11">
        <v>33</v>
      </c>
      <c r="B35" s="40" t="s">
        <v>26</v>
      </c>
      <c r="C35" s="9">
        <v>60</v>
      </c>
      <c r="D35" s="44">
        <v>1500</v>
      </c>
      <c r="E35" s="9"/>
      <c r="F35" s="9"/>
      <c r="G35" s="9"/>
      <c r="H35" s="9">
        <v>17773</v>
      </c>
      <c r="I35" s="59">
        <v>0.9</v>
      </c>
      <c r="J35" s="49">
        <v>0.05</v>
      </c>
      <c r="K35" s="49">
        <v>0.05</v>
      </c>
      <c r="L35" s="50">
        <f t="shared" si="7"/>
        <v>10011150</v>
      </c>
      <c r="M35" s="50">
        <f t="shared" si="8"/>
        <v>556175</v>
      </c>
      <c r="N35" s="50">
        <v>11123500</v>
      </c>
      <c r="O35" s="50">
        <f t="shared" si="9"/>
        <v>1001115000000</v>
      </c>
      <c r="P35" s="50">
        <f t="shared" si="10"/>
        <v>901003500000</v>
      </c>
      <c r="Q35" s="50">
        <f t="shared" si="11"/>
        <v>50055750000</v>
      </c>
    </row>
    <row r="36" spans="1:17">
      <c r="A36" s="11">
        <v>34</v>
      </c>
      <c r="B36" s="40" t="s">
        <v>32</v>
      </c>
      <c r="C36" s="9">
        <v>180</v>
      </c>
      <c r="D36" s="44">
        <v>200</v>
      </c>
      <c r="E36" s="9"/>
      <c r="F36" s="9"/>
      <c r="G36" s="9"/>
      <c r="H36" s="9">
        <v>624</v>
      </c>
      <c r="I36" s="59">
        <v>0.9</v>
      </c>
      <c r="J36" s="49">
        <v>0.05</v>
      </c>
      <c r="K36" s="49">
        <v>0.05</v>
      </c>
      <c r="L36" s="50">
        <f t="shared" si="7"/>
        <v>341820</v>
      </c>
      <c r="M36" s="50">
        <f t="shared" si="8"/>
        <v>18990</v>
      </c>
      <c r="N36" s="50">
        <v>379800</v>
      </c>
      <c r="O36" s="50">
        <f t="shared" si="9"/>
        <v>13672800000</v>
      </c>
      <c r="P36" s="50">
        <f t="shared" si="10"/>
        <v>12305520000</v>
      </c>
      <c r="Q36" s="50">
        <f t="shared" si="11"/>
        <v>683640000</v>
      </c>
    </row>
    <row r="37" spans="1:17">
      <c r="A37" s="11">
        <v>35</v>
      </c>
      <c r="B37" s="40" t="s">
        <v>33</v>
      </c>
      <c r="C37" s="9">
        <v>90</v>
      </c>
      <c r="D37" s="44">
        <v>200</v>
      </c>
      <c r="E37" s="9"/>
      <c r="F37" s="9"/>
      <c r="G37" s="9"/>
      <c r="H37" s="9">
        <v>2292</v>
      </c>
      <c r="I37" s="59">
        <v>0.9</v>
      </c>
      <c r="J37" s="49">
        <v>0.05</v>
      </c>
      <c r="K37" s="49">
        <v>0.05</v>
      </c>
      <c r="L37" s="50">
        <f t="shared" si="7"/>
        <v>1130241.6000000001</v>
      </c>
      <c r="M37" s="50">
        <f t="shared" si="8"/>
        <v>62791.200000000004</v>
      </c>
      <c r="N37" s="50">
        <v>1255824</v>
      </c>
      <c r="O37" s="50">
        <f t="shared" si="9"/>
        <v>22604832000</v>
      </c>
      <c r="P37" s="50">
        <f t="shared" si="10"/>
        <v>20344348800</v>
      </c>
      <c r="Q37" s="50">
        <f t="shared" si="11"/>
        <v>1130241600</v>
      </c>
    </row>
    <row r="38" spans="1:17">
      <c r="A38" s="11">
        <v>36</v>
      </c>
      <c r="B38" s="40" t="s">
        <v>34</v>
      </c>
      <c r="C38" s="9">
        <v>50</v>
      </c>
      <c r="D38" s="44">
        <v>1500</v>
      </c>
      <c r="E38" s="9"/>
      <c r="F38" s="9"/>
      <c r="G38" s="9"/>
      <c r="H38" s="9">
        <v>27</v>
      </c>
      <c r="I38" s="59">
        <v>0.9</v>
      </c>
      <c r="J38" s="49">
        <v>0.05</v>
      </c>
      <c r="K38" s="49">
        <v>0.05</v>
      </c>
      <c r="L38" s="50">
        <f t="shared" si="7"/>
        <v>1664100</v>
      </c>
      <c r="M38" s="50">
        <f t="shared" si="8"/>
        <v>92450</v>
      </c>
      <c r="N38" s="60">
        <v>1849000</v>
      </c>
      <c r="O38" s="50">
        <f t="shared" si="9"/>
        <v>138675000000</v>
      </c>
      <c r="P38" s="50">
        <f t="shared" si="10"/>
        <v>124807500000</v>
      </c>
      <c r="Q38" s="50">
        <f t="shared" si="11"/>
        <v>6933750000</v>
      </c>
    </row>
    <row r="39" spans="1:17">
      <c r="A39" s="11">
        <v>37</v>
      </c>
      <c r="B39" s="42" t="s">
        <v>39</v>
      </c>
      <c r="C39" s="17" t="s">
        <v>40</v>
      </c>
      <c r="D39" s="50">
        <v>200</v>
      </c>
      <c r="E39" s="11"/>
      <c r="F39" s="9"/>
      <c r="G39" s="9"/>
      <c r="H39" s="9"/>
      <c r="I39" s="49"/>
      <c r="J39" s="49"/>
      <c r="K39" s="49"/>
      <c r="L39" s="50"/>
      <c r="M39" s="61"/>
      <c r="N39" s="62"/>
      <c r="O39" s="62"/>
      <c r="P39" s="50"/>
      <c r="Q39" s="62"/>
    </row>
    <row r="40" spans="1:17">
      <c r="A40" s="11">
        <v>38</v>
      </c>
      <c r="B40" s="42" t="s">
        <v>41</v>
      </c>
      <c r="C40" s="17" t="s">
        <v>64</v>
      </c>
      <c r="D40" s="50">
        <v>200</v>
      </c>
      <c r="E40" s="11"/>
      <c r="F40" s="9"/>
      <c r="G40" s="9"/>
      <c r="H40" s="9"/>
      <c r="I40" s="49"/>
      <c r="J40" s="49"/>
      <c r="K40" s="49"/>
      <c r="L40" s="50"/>
      <c r="M40" s="61"/>
      <c r="N40" s="62"/>
      <c r="O40" s="62"/>
      <c r="P40" s="62"/>
      <c r="Q40" s="62"/>
    </row>
    <row r="41" spans="1:17">
      <c r="A41" s="11">
        <v>39</v>
      </c>
      <c r="B41" s="42" t="s">
        <v>46</v>
      </c>
      <c r="C41" s="17" t="s">
        <v>64</v>
      </c>
      <c r="D41" s="50">
        <v>100</v>
      </c>
      <c r="E41" s="11"/>
      <c r="F41" s="11"/>
      <c r="G41" s="11"/>
      <c r="H41" s="11"/>
      <c r="I41" s="11"/>
      <c r="J41" s="11"/>
      <c r="K41" s="11"/>
      <c r="L41" s="62"/>
      <c r="M41" s="62"/>
      <c r="N41" s="62"/>
      <c r="O41" s="62"/>
      <c r="P41" s="62"/>
      <c r="Q41" s="62"/>
    </row>
    <row r="42" spans="1:17">
      <c r="A42" s="11">
        <v>40</v>
      </c>
      <c r="B42" s="42" t="s">
        <v>47</v>
      </c>
      <c r="C42" s="17" t="s">
        <v>64</v>
      </c>
      <c r="D42" s="50">
        <v>500</v>
      </c>
      <c r="E42" s="11"/>
      <c r="F42" s="11"/>
      <c r="G42" s="11"/>
      <c r="H42" s="11"/>
      <c r="I42" s="11"/>
      <c r="J42" s="11"/>
      <c r="K42" s="11"/>
      <c r="L42" s="62"/>
      <c r="M42" s="62"/>
      <c r="N42" s="62"/>
      <c r="O42" s="62"/>
      <c r="P42" s="62"/>
      <c r="Q42" s="62"/>
    </row>
    <row r="43" spans="1:17" ht="17.25" customHeight="1">
      <c r="A43" s="11">
        <v>41</v>
      </c>
      <c r="B43" s="42" t="s">
        <v>48</v>
      </c>
      <c r="C43" s="17" t="s">
        <v>64</v>
      </c>
      <c r="D43" s="50">
        <v>500</v>
      </c>
      <c r="E43" s="11"/>
      <c r="F43" s="11"/>
      <c r="G43" s="11"/>
      <c r="H43" s="11"/>
      <c r="I43" s="11"/>
      <c r="J43" s="11"/>
      <c r="K43" s="11"/>
      <c r="L43" s="62"/>
      <c r="M43" s="62"/>
      <c r="N43" s="62"/>
      <c r="O43" s="62"/>
      <c r="P43" s="62"/>
      <c r="Q43" s="62"/>
    </row>
    <row r="44" spans="1:17" ht="31.5">
      <c r="A44" s="11">
        <v>42</v>
      </c>
      <c r="B44" s="39" t="s">
        <v>50</v>
      </c>
      <c r="C44" s="44" t="s">
        <v>42</v>
      </c>
      <c r="D44" s="44">
        <v>2000</v>
      </c>
      <c r="E44" s="58" t="s">
        <v>45</v>
      </c>
      <c r="F44" s="58" t="s">
        <v>43</v>
      </c>
      <c r="G44" s="58">
        <v>2</v>
      </c>
      <c r="H44" s="17">
        <v>901635</v>
      </c>
      <c r="I44" s="49">
        <v>0.9</v>
      </c>
      <c r="J44" s="49"/>
      <c r="K44" s="49">
        <v>0.1</v>
      </c>
      <c r="L44" s="50">
        <f>N44*I44</f>
        <v>932400</v>
      </c>
      <c r="M44" s="50">
        <f>N44*K44</f>
        <v>103600</v>
      </c>
      <c r="N44" s="55">
        <f>(F44*201000)+(G44*317000)</f>
        <v>1036000</v>
      </c>
      <c r="O44" s="50"/>
      <c r="P44" s="50"/>
      <c r="Q44" s="50"/>
    </row>
    <row r="45" spans="1:17" ht="63">
      <c r="A45" s="11">
        <v>43</v>
      </c>
      <c r="B45" s="39" t="s">
        <v>51</v>
      </c>
      <c r="C45" s="44" t="s">
        <v>42</v>
      </c>
      <c r="D45" s="44">
        <v>2000</v>
      </c>
      <c r="E45" s="58">
        <v>2</v>
      </c>
      <c r="F45" s="58">
        <v>1.5</v>
      </c>
      <c r="G45" s="58">
        <v>0.5</v>
      </c>
      <c r="H45" s="17">
        <v>901640</v>
      </c>
      <c r="I45" s="49">
        <v>0.9</v>
      </c>
      <c r="J45" s="49"/>
      <c r="K45" s="49">
        <v>0.1</v>
      </c>
      <c r="L45" s="50">
        <f>N45*I45</f>
        <v>414000</v>
      </c>
      <c r="M45" s="50">
        <f>N45*K45</f>
        <v>46000</v>
      </c>
      <c r="N45" s="55">
        <f>(F45*201000)+(G45*317000)</f>
        <v>460000</v>
      </c>
      <c r="O45" s="50"/>
      <c r="P45" s="50"/>
      <c r="Q45" s="50"/>
    </row>
    <row r="46" spans="1:17">
      <c r="A46" s="11">
        <v>44</v>
      </c>
      <c r="B46" s="43" t="s">
        <v>65</v>
      </c>
      <c r="C46" s="34"/>
      <c r="D46" s="63">
        <v>2000</v>
      </c>
      <c r="E46" s="34"/>
      <c r="F46" s="34"/>
      <c r="G46" s="34"/>
      <c r="H46" s="34"/>
      <c r="I46" s="53"/>
      <c r="J46" s="53"/>
      <c r="K46" s="53"/>
      <c r="L46" s="54"/>
      <c r="M46" s="63"/>
      <c r="N46" s="54"/>
      <c r="O46" s="64"/>
      <c r="P46" s="54"/>
      <c r="Q46" s="54"/>
    </row>
    <row r="47" spans="1:17" s="22" customFormat="1" ht="16.5">
      <c r="A47" s="32"/>
      <c r="B47" s="33" t="s">
        <v>66</v>
      </c>
      <c r="C47" s="32"/>
      <c r="D47" s="65"/>
      <c r="E47" s="32"/>
      <c r="F47" s="32"/>
      <c r="G47" s="32"/>
      <c r="H47" s="32"/>
      <c r="I47" s="66"/>
      <c r="J47" s="66"/>
      <c r="K47" s="66"/>
      <c r="L47" s="65"/>
      <c r="M47" s="65"/>
      <c r="N47" s="65"/>
      <c r="O47" s="67">
        <f>SUM(O3:O46)</f>
        <v>1888781882000</v>
      </c>
      <c r="P47" s="65">
        <f t="shared" ref="P47:Q47" si="13">SUM(P3:P46)</f>
        <v>1561092425800</v>
      </c>
      <c r="Q47" s="65">
        <f t="shared" si="13"/>
        <v>209664251600</v>
      </c>
    </row>
    <row r="48" spans="1:17">
      <c r="B48" s="12"/>
      <c r="C48" s="12"/>
      <c r="D48" s="13"/>
      <c r="E48" s="12"/>
      <c r="F48" s="12"/>
      <c r="G48" s="12"/>
      <c r="H48" s="12"/>
      <c r="I48" s="14"/>
      <c r="J48" s="14"/>
      <c r="K48" s="14"/>
      <c r="L48" s="20"/>
      <c r="M48" s="13"/>
      <c r="N48" s="20"/>
      <c r="O48" s="23"/>
      <c r="P48" s="23"/>
      <c r="Q48" s="23"/>
    </row>
    <row r="49" spans="2:17">
      <c r="B49" s="12"/>
      <c r="C49" s="12"/>
      <c r="D49" s="13"/>
      <c r="E49" s="12"/>
      <c r="F49" s="12"/>
      <c r="G49" s="12"/>
      <c r="H49" s="12"/>
      <c r="I49" s="14"/>
      <c r="J49" s="14"/>
      <c r="K49" s="14"/>
      <c r="L49" s="20"/>
      <c r="M49" s="13"/>
      <c r="N49" s="20"/>
      <c r="O49" s="23"/>
      <c r="P49" s="23"/>
      <c r="Q49" s="23"/>
    </row>
    <row r="50" spans="2:17">
      <c r="B50" s="12"/>
      <c r="C50" s="12"/>
      <c r="D50" s="13"/>
      <c r="E50" s="12"/>
      <c r="F50" s="12"/>
      <c r="G50" s="12"/>
      <c r="H50" s="12"/>
      <c r="I50" s="14"/>
      <c r="J50" s="14"/>
      <c r="K50" s="14"/>
      <c r="L50" s="20"/>
      <c r="M50" s="13"/>
      <c r="N50" s="20"/>
      <c r="O50" s="23"/>
      <c r="P50" s="23"/>
      <c r="Q50" s="23"/>
    </row>
    <row r="51" spans="2:17">
      <c r="B51" s="12"/>
      <c r="C51" s="12"/>
      <c r="D51" s="13"/>
      <c r="E51" s="12"/>
      <c r="F51" s="12"/>
      <c r="G51" s="12"/>
      <c r="H51" s="12"/>
      <c r="I51" s="14"/>
      <c r="J51" s="14"/>
      <c r="K51" s="14"/>
      <c r="L51" s="20"/>
      <c r="M51" s="13"/>
      <c r="N51" s="20"/>
      <c r="O51" s="23"/>
      <c r="P51" s="23"/>
      <c r="Q51" s="23"/>
    </row>
    <row r="52" spans="2:17">
      <c r="B52" s="12"/>
      <c r="C52" s="12"/>
      <c r="D52" s="13"/>
      <c r="E52" s="12"/>
      <c r="F52" s="12"/>
      <c r="G52" s="12"/>
      <c r="H52" s="12"/>
      <c r="I52" s="14"/>
      <c r="J52" s="14"/>
      <c r="K52" s="14"/>
      <c r="L52" s="20"/>
      <c r="M52" s="13"/>
      <c r="N52" s="20"/>
      <c r="O52" s="23"/>
      <c r="P52" s="23"/>
      <c r="Q52" s="23"/>
    </row>
    <row r="53" spans="2:17">
      <c r="B53" s="12"/>
      <c r="C53" s="12"/>
      <c r="D53" s="13"/>
      <c r="E53" s="12"/>
      <c r="F53" s="12"/>
      <c r="G53" s="12"/>
      <c r="H53" s="12"/>
      <c r="I53" s="14"/>
      <c r="J53" s="14"/>
      <c r="K53" s="14"/>
      <c r="L53" s="20"/>
      <c r="M53" s="13"/>
      <c r="N53" s="20"/>
      <c r="O53" s="23"/>
      <c r="P53" s="23"/>
      <c r="Q53" s="23"/>
    </row>
    <row r="54" spans="2:17">
      <c r="B54" s="12"/>
      <c r="C54" s="12"/>
      <c r="D54" s="13"/>
      <c r="E54" s="12"/>
      <c r="F54" s="12"/>
      <c r="G54" s="12"/>
      <c r="H54" s="12"/>
      <c r="I54" s="14"/>
      <c r="J54" s="14"/>
      <c r="K54" s="14"/>
      <c r="L54" s="20"/>
      <c r="M54" s="13"/>
      <c r="N54" s="20"/>
      <c r="O54" s="23"/>
      <c r="P54" s="23"/>
      <c r="Q54" s="23"/>
    </row>
    <row r="55" spans="2:17">
      <c r="B55" s="12"/>
      <c r="C55" s="12"/>
      <c r="D55" s="13"/>
      <c r="E55" s="12"/>
      <c r="F55" s="12"/>
      <c r="G55" s="12"/>
      <c r="H55" s="12"/>
      <c r="I55" s="14"/>
      <c r="J55" s="14"/>
      <c r="K55" s="14"/>
      <c r="L55" s="20"/>
      <c r="M55" s="13"/>
      <c r="N55" s="20"/>
      <c r="O55" s="23"/>
      <c r="P55" s="23"/>
      <c r="Q55" s="23"/>
    </row>
    <row r="56" spans="2:17">
      <c r="B56" s="12"/>
      <c r="C56" s="12"/>
      <c r="D56" s="13"/>
      <c r="E56" s="12"/>
      <c r="F56" s="12"/>
      <c r="G56" s="12"/>
      <c r="H56" s="12"/>
      <c r="I56" s="14"/>
      <c r="J56" s="14"/>
      <c r="K56" s="14"/>
      <c r="L56" s="20"/>
      <c r="M56" s="13"/>
      <c r="N56" s="20"/>
      <c r="O56" s="23"/>
      <c r="P56" s="23"/>
      <c r="Q56" s="23"/>
    </row>
    <row r="57" spans="2:17">
      <c r="B57" s="12"/>
      <c r="C57" s="12"/>
      <c r="D57" s="13"/>
      <c r="E57" s="16"/>
      <c r="F57" s="16"/>
      <c r="G57" s="16"/>
      <c r="H57" s="12"/>
      <c r="I57" s="14"/>
      <c r="J57" s="14"/>
      <c r="K57" s="14"/>
      <c r="L57" s="20"/>
      <c r="M57" s="13"/>
      <c r="N57" s="20"/>
      <c r="O57" s="23"/>
      <c r="P57" s="23"/>
      <c r="Q57" s="23"/>
    </row>
    <row r="58" spans="2:17">
      <c r="B58" s="12"/>
      <c r="C58" s="12"/>
      <c r="D58" s="13"/>
      <c r="E58" s="12"/>
      <c r="F58" s="12"/>
      <c r="G58" s="12"/>
      <c r="H58" s="12"/>
      <c r="I58" s="14"/>
      <c r="J58" s="14"/>
      <c r="K58" s="14"/>
      <c r="L58" s="20"/>
      <c r="M58" s="13"/>
      <c r="N58" s="20"/>
      <c r="O58" s="23"/>
      <c r="P58" s="23"/>
      <c r="Q58" s="23"/>
    </row>
    <row r="59" spans="2:17">
      <c r="C59" s="15"/>
      <c r="D59" s="15"/>
      <c r="E59" s="15"/>
      <c r="F59" s="15"/>
      <c r="G59" s="15"/>
      <c r="H59" s="15"/>
      <c r="I59" s="14"/>
      <c r="J59" s="14"/>
      <c r="K59" s="14"/>
      <c r="L59" s="20"/>
      <c r="M59" s="13"/>
      <c r="N59" s="20"/>
      <c r="O59" s="23"/>
      <c r="P59" s="23"/>
      <c r="Q59" s="23"/>
    </row>
  </sheetData>
  <mergeCells count="1">
    <mergeCell ref="A1:Q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گیلن باره 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حیدری خانم فهیمه</dc:creator>
  <cp:lastModifiedBy>هداوند خانی دکتر معصومه</cp:lastModifiedBy>
  <dcterms:created xsi:type="dcterms:W3CDTF">2022-04-20T04:16:04Z</dcterms:created>
  <dcterms:modified xsi:type="dcterms:W3CDTF">2024-02-03T06:12:36Z</dcterms:modified>
</cp:coreProperties>
</file>